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OdvetnikGregorČernek\Desktop\"/>
    </mc:Choice>
  </mc:AlternateContent>
  <xr:revisionPtr revIDLastSave="0" documentId="13_ncr:1_{EDC848A2-72DC-4E04-84A7-1E58D18D47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nudbeni 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1" l="1"/>
  <c r="G21" i="1" s="1"/>
  <c r="F22" i="1"/>
  <c r="G22" i="1"/>
  <c r="F20" i="1"/>
  <c r="G20" i="1" s="1"/>
  <c r="F13" i="1"/>
  <c r="G13" i="1" s="1"/>
  <c r="F16" i="1"/>
  <c r="G16" i="1" s="1"/>
  <c r="I16" i="1" l="1"/>
  <c r="J16" i="1" s="1"/>
  <c r="J17" i="1" s="1"/>
  <c r="I21" i="1"/>
  <c r="J21" i="1" s="1"/>
  <c r="I22" i="1"/>
  <c r="J22" i="1" s="1"/>
  <c r="I20" i="1"/>
  <c r="J20" i="1" s="1"/>
  <c r="I17" i="1" l="1"/>
  <c r="I23" i="1"/>
  <c r="J23" i="1"/>
  <c r="I13" i="1" l="1"/>
  <c r="J13" i="1" l="1"/>
  <c r="J14" i="1" l="1"/>
  <c r="I14" i="1"/>
</calcChain>
</file>

<file path=xl/sharedStrings.xml><?xml version="1.0" encoding="utf-8"?>
<sst xmlns="http://schemas.openxmlformats.org/spreadsheetml/2006/main" count="50" uniqueCount="42">
  <si>
    <t xml:space="preserve">      </t>
  </si>
  <si>
    <t>PONUDBENI PREDRAČUN</t>
  </si>
  <si>
    <t>priloga</t>
  </si>
  <si>
    <t>Ponudnik:___________________________________________________</t>
  </si>
  <si>
    <t>ki oddajamo ponudbo za javno naročilo po odprtem postopku:</t>
  </si>
  <si>
    <t>PREDRAČUN št. _____________</t>
  </si>
  <si>
    <t>Zap.št.</t>
  </si>
  <si>
    <t>ARTIKEL - KEMIKALIJA</t>
  </si>
  <si>
    <t>Enota</t>
  </si>
  <si>
    <t>1.</t>
  </si>
  <si>
    <t>kg</t>
  </si>
  <si>
    <t>3.</t>
  </si>
  <si>
    <t>______________________________</t>
  </si>
  <si>
    <t>_________________________________</t>
  </si>
  <si>
    <t xml:space="preserve">                (kraj, datum)</t>
  </si>
  <si>
    <t>žig</t>
  </si>
  <si>
    <t>(Ime in priimek ter podpis ponudnika)</t>
  </si>
  <si>
    <t>Tehnični opis</t>
  </si>
  <si>
    <t>Okvirna količina v kg/leto</t>
  </si>
  <si>
    <t>Cena EUR na enoto brez DDV</t>
  </si>
  <si>
    <t>Ponudbena cena EUR za okvirno količino z DDV (C*1,22)</t>
  </si>
  <si>
    <t xml:space="preserve">C.02 PONUDBENI PREDRAČUN </t>
  </si>
  <si>
    <t>V ponudbeno ceno so vključeni vsi materialni in nematerialni stroški, ki bodo potrebni za izvedbo predmeta naročila, vključno s stroški dela, stroški dostave,  prečrpavanja v rezervoarje naročnika, embalaža, prevzema in odvoza prazne embalaže, zavarovanj in stroški izdelave ponudbene dokumentacije.</t>
  </si>
  <si>
    <t>kislina</t>
  </si>
  <si>
    <t>Okvirna količina v kg/6 mesecev</t>
  </si>
  <si>
    <t>baza</t>
  </si>
  <si>
    <t>specialni produkti za izboljšanje usedanja</t>
  </si>
  <si>
    <t>Okvirna količina v kg/dve (2) leti</t>
  </si>
  <si>
    <t>2.</t>
  </si>
  <si>
    <t>Mravljična kislina, HCOOH (85%)</t>
  </si>
  <si>
    <t>Žveplova (VI) kislina, H2SO4 (96%)</t>
  </si>
  <si>
    <t>Natrijev hidroksid, NaOH (50%)</t>
  </si>
  <si>
    <t xml:space="preserve"> JN CČN 07/26 - Dobava kemikalij za tehnološki proces CČN Domžale-Kamnik</t>
  </si>
  <si>
    <t>Ponudbena cena EUR za okvirno količino 2. leti brez DDV (A*B)</t>
  </si>
  <si>
    <t>SKLOP št. 1</t>
  </si>
  <si>
    <t>SKLOP št. 2</t>
  </si>
  <si>
    <t>SKLOP št. 3</t>
  </si>
  <si>
    <t xml:space="preserve"> SKUPNA PONUDBENA CENA ZA OKVIRNO KOLIČINO brez DDV za sklop 1:</t>
  </si>
  <si>
    <t xml:space="preserve"> SKUPNA PONUDBENA CENA ZA OKVIRNO KOLIČINO brez DDV za sklop 2:</t>
  </si>
  <si>
    <t xml:space="preserve"> SKUPNA PONUDBENA CENA ZA OKVIRNO KOLIČINO brez DDV za sklop 3:</t>
  </si>
  <si>
    <t>Snov, deklarirana za izboljšanje usedljivosti aktivnega blata v biološkem procesu čiščenja odpadne vode</t>
  </si>
  <si>
    <t>Snov, deklarirana za izboljšanje usedljivosti primarnega blata v primarni stopnji čiščenja odpadne vode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</si>
</sst>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#,##0.000\ [$€-1]"/>
    <numFmt numFmtId="166" formatCode="#,##0.0000\ [$€-1]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Tahoma"/>
      <family val="2"/>
      <charset val="238"/>
    </font>
    <font>
      <b/>
      <i/>
      <sz val="11"/>
      <color theme="1"/>
      <name val="Tahoma"/>
      <family val="2"/>
      <charset val="238"/>
    </font>
    <font>
      <b/>
      <i/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b/>
      <sz val="11"/>
      <name val="Tahoma"/>
      <family val="2"/>
      <charset val="238"/>
    </font>
    <font>
      <sz val="11"/>
      <name val="Tahoma"/>
      <family val="2"/>
      <charset val="238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65">
    <xf numFmtId="0" fontId="0" fillId="0" borderId="0" xfId="0"/>
    <xf numFmtId="0" fontId="1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vertical="center" wrapText="1"/>
    </xf>
    <xf numFmtId="0" fontId="4" fillId="0" borderId="0" xfId="1" applyFont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6" fillId="0" borderId="0" xfId="1" applyFont="1"/>
    <xf numFmtId="0" fontId="4" fillId="0" borderId="3" xfId="1" applyFont="1" applyBorder="1" applyAlignment="1">
      <alignment horizontal="center"/>
    </xf>
    <xf numFmtId="0" fontId="4" fillId="0" borderId="3" xfId="1" applyFont="1" applyBorder="1"/>
    <xf numFmtId="0" fontId="4" fillId="0" borderId="3" xfId="1" applyFont="1" applyBorder="1" applyAlignment="1">
      <alignment wrapText="1"/>
    </xf>
    <xf numFmtId="3" fontId="1" fillId="0" borderId="3" xfId="0" applyNumberFormat="1" applyFont="1" applyBorder="1" applyAlignment="1">
      <alignment horizontal="center"/>
    </xf>
    <xf numFmtId="164" fontId="4" fillId="0" borderId="3" xfId="1" applyNumberFormat="1" applyFont="1" applyBorder="1" applyAlignment="1">
      <alignment horizontal="center"/>
    </xf>
    <xf numFmtId="164" fontId="6" fillId="0" borderId="7" xfId="1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 wrapText="1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9" fillId="0" borderId="0" xfId="0" applyFont="1" applyAlignment="1">
      <alignment horizontal="left" wrapText="1" readingOrder="1"/>
    </xf>
    <xf numFmtId="0" fontId="4" fillId="0" borderId="0" xfId="1" applyFont="1" applyAlignment="1">
      <alignment wrapText="1"/>
    </xf>
    <xf numFmtId="0" fontId="2" fillId="0" borderId="2" xfId="0" applyFont="1" applyBorder="1" applyAlignment="1">
      <alignment vertical="center" wrapText="1"/>
    </xf>
    <xf numFmtId="165" fontId="8" fillId="2" borderId="3" xfId="1" applyNumberFormat="1" applyFont="1" applyFill="1" applyBorder="1" applyAlignment="1" applyProtection="1">
      <alignment horizontal="center"/>
      <protection locked="0"/>
    </xf>
    <xf numFmtId="0" fontId="4" fillId="0" borderId="0" xfId="1" applyFont="1" applyAlignment="1">
      <alignment horizont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3" fontId="1" fillId="0" borderId="11" xfId="0" applyNumberFormat="1" applyFont="1" applyBorder="1" applyAlignment="1">
      <alignment horizontal="center" wrapText="1"/>
    </xf>
    <xf numFmtId="0" fontId="0" fillId="0" borderId="11" xfId="0" applyBorder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4" fillId="3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9" xfId="1" applyFont="1" applyBorder="1" applyAlignment="1">
      <alignment horizontal="center"/>
    </xf>
    <xf numFmtId="0" fontId="4" fillId="3" borderId="3" xfId="0" applyFont="1" applyFill="1" applyBorder="1" applyAlignment="1">
      <alignment horizontal="justify" vertical="center"/>
    </xf>
    <xf numFmtId="0" fontId="4" fillId="3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right"/>
    </xf>
    <xf numFmtId="0" fontId="10" fillId="0" borderId="3" xfId="0" applyFont="1" applyBorder="1"/>
    <xf numFmtId="0" fontId="7" fillId="3" borderId="3" xfId="0" applyFont="1" applyFill="1" applyBorder="1" applyAlignment="1">
      <alignment horizontal="center" vertical="center" wrapText="1"/>
    </xf>
    <xf numFmtId="166" fontId="8" fillId="2" borderId="3" xfId="1" applyNumberFormat="1" applyFont="1" applyFill="1" applyBorder="1" applyAlignment="1" applyProtection="1">
      <alignment horizontal="center"/>
      <protection locked="0"/>
    </xf>
    <xf numFmtId="0" fontId="4" fillId="0" borderId="7" xfId="1" applyFont="1" applyBorder="1"/>
    <xf numFmtId="2" fontId="6" fillId="0" borderId="8" xfId="1" applyNumberFormat="1" applyFont="1" applyBorder="1" applyAlignment="1">
      <alignment horizontal="right"/>
    </xf>
    <xf numFmtId="0" fontId="0" fillId="0" borderId="9" xfId="0" applyBorder="1"/>
    <xf numFmtId="164" fontId="6" fillId="0" borderId="9" xfId="1" applyNumberFormat="1" applyFont="1" applyBorder="1" applyAlignment="1">
      <alignment horizontal="center"/>
    </xf>
    <xf numFmtId="164" fontId="6" fillId="0" borderId="10" xfId="1" applyNumberFormat="1" applyFont="1" applyBorder="1" applyAlignment="1">
      <alignment horizontal="center"/>
    </xf>
    <xf numFmtId="0" fontId="10" fillId="0" borderId="0" xfId="0" applyFont="1" applyAlignment="1">
      <alignment horizontal="justify" vertical="center"/>
    </xf>
    <xf numFmtId="0" fontId="1" fillId="0" borderId="3" xfId="0" applyFont="1" applyBorder="1" applyAlignment="1">
      <alignment wrapText="1"/>
    </xf>
    <xf numFmtId="0" fontId="9" fillId="0" borderId="0" xfId="0" applyFont="1" applyAlignment="1">
      <alignment horizontal="left" wrapText="1" readingOrder="1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2" fontId="6" fillId="0" borderId="4" xfId="1" applyNumberFormat="1" applyFont="1" applyBorder="1" applyAlignment="1">
      <alignment horizontal="right"/>
    </xf>
    <xf numFmtId="0" fontId="0" fillId="0" borderId="5" xfId="0" applyBorder="1"/>
    <xf numFmtId="0" fontId="0" fillId="0" borderId="6" xfId="0" applyBorder="1"/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6"/>
  <sheetViews>
    <sheetView tabSelected="1" topLeftCell="A14" workbookViewId="0">
      <selection activeCell="B35" sqref="B35"/>
    </sheetView>
  </sheetViews>
  <sheetFormatPr defaultRowHeight="15" x14ac:dyDescent="0.25"/>
  <cols>
    <col min="1" max="1" width="8" customWidth="1"/>
    <col min="2" max="2" width="49.85546875" customWidth="1"/>
    <col min="3" max="3" width="34.7109375" customWidth="1"/>
    <col min="4" max="4" width="6.140625" customWidth="1"/>
    <col min="5" max="7" width="13.28515625" customWidth="1"/>
    <col min="8" max="8" width="12.42578125" customWidth="1"/>
    <col min="9" max="9" width="20" customWidth="1"/>
    <col min="10" max="10" width="19" customWidth="1"/>
    <col min="11" max="11" width="20.7109375" customWidth="1"/>
    <col min="12" max="12" width="23.5703125" customWidth="1"/>
  </cols>
  <sheetData>
    <row r="1" spans="1:12" x14ac:dyDescent="0.25">
      <c r="A1" s="1" t="s">
        <v>0</v>
      </c>
      <c r="B1" s="2" t="s">
        <v>1</v>
      </c>
      <c r="C1" s="25"/>
      <c r="D1" s="57"/>
      <c r="E1" s="57"/>
      <c r="F1" s="57"/>
      <c r="G1" s="37"/>
      <c r="H1" s="45" t="s">
        <v>2</v>
      </c>
      <c r="I1" s="46" t="s">
        <v>21</v>
      </c>
      <c r="J1" s="39"/>
      <c r="K1" s="3"/>
      <c r="L1" s="3"/>
    </row>
    <row r="2" spans="1:12" x14ac:dyDescent="0.25">
      <c r="A2" s="4"/>
      <c r="B2" s="5"/>
      <c r="C2" s="5"/>
      <c r="D2" s="6"/>
      <c r="E2" s="6"/>
      <c r="F2" s="7"/>
      <c r="G2" s="7"/>
      <c r="H2" s="8"/>
      <c r="I2" s="9"/>
      <c r="J2" s="9"/>
      <c r="K2" s="3"/>
      <c r="L2" s="3"/>
    </row>
    <row r="3" spans="1:12" x14ac:dyDescent="0.25">
      <c r="A3" s="58" t="s">
        <v>3</v>
      </c>
      <c r="B3" s="58"/>
      <c r="C3" s="58"/>
      <c r="D3" s="58"/>
      <c r="E3" s="58"/>
      <c r="F3" s="58"/>
      <c r="G3" s="58"/>
      <c r="H3" s="58"/>
      <c r="I3" s="58"/>
      <c r="J3" s="58"/>
      <c r="K3" s="59"/>
      <c r="L3" s="3"/>
    </row>
    <row r="4" spans="1:12" x14ac:dyDescent="0.25">
      <c r="A4" s="60" t="s">
        <v>4</v>
      </c>
      <c r="B4" s="60"/>
      <c r="C4" s="60"/>
      <c r="D4" s="60"/>
      <c r="E4" s="60"/>
      <c r="F4" s="60"/>
      <c r="G4" s="60"/>
      <c r="H4" s="60"/>
      <c r="I4" s="10"/>
      <c r="J4" s="10"/>
      <c r="K4" s="3"/>
      <c r="L4" s="3"/>
    </row>
    <row r="5" spans="1:12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3"/>
      <c r="L5" s="3"/>
    </row>
    <row r="6" spans="1:12" x14ac:dyDescent="0.25">
      <c r="A6" s="61" t="s">
        <v>32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11"/>
    </row>
    <row r="7" spans="1:12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3"/>
      <c r="L7" s="3"/>
    </row>
    <row r="8" spans="1:12" x14ac:dyDescent="0.25">
      <c r="A8" s="58" t="s">
        <v>5</v>
      </c>
      <c r="B8" s="58"/>
      <c r="C8" s="58"/>
      <c r="D8" s="58"/>
      <c r="E8" s="20"/>
      <c r="F8" s="8"/>
      <c r="G8" s="8"/>
      <c r="H8" s="8"/>
      <c r="I8" s="8"/>
      <c r="J8" s="8"/>
      <c r="K8" s="3"/>
      <c r="L8" s="3"/>
    </row>
    <row r="9" spans="1:12" x14ac:dyDescent="0.25">
      <c r="A9" s="8"/>
      <c r="B9" s="8"/>
      <c r="C9" s="8"/>
      <c r="D9" s="8"/>
      <c r="E9" s="8"/>
      <c r="F9" s="8"/>
      <c r="G9" s="8"/>
      <c r="H9" s="8"/>
      <c r="I9" s="41"/>
      <c r="J9" s="41"/>
      <c r="K9" s="3"/>
      <c r="L9" s="3"/>
    </row>
    <row r="10" spans="1:12" x14ac:dyDescent="0.25">
      <c r="A10" s="12"/>
      <c r="B10" s="3"/>
      <c r="C10" s="3"/>
      <c r="D10" s="3"/>
      <c r="E10" s="3"/>
      <c r="F10" s="42"/>
      <c r="G10" s="42"/>
      <c r="H10" s="42"/>
      <c r="I10" s="42"/>
      <c r="J10" s="42"/>
      <c r="K10" s="27"/>
      <c r="L10" s="3"/>
    </row>
    <row r="11" spans="1:12" ht="57" x14ac:dyDescent="0.25">
      <c r="A11" s="43" t="s">
        <v>6</v>
      </c>
      <c r="B11" s="44" t="s">
        <v>7</v>
      </c>
      <c r="C11" s="44" t="s">
        <v>17</v>
      </c>
      <c r="D11" s="38" t="s">
        <v>8</v>
      </c>
      <c r="E11" s="38" t="s">
        <v>24</v>
      </c>
      <c r="F11" s="38" t="s">
        <v>18</v>
      </c>
      <c r="G11" s="38" t="s">
        <v>27</v>
      </c>
      <c r="H11" s="47" t="s">
        <v>19</v>
      </c>
      <c r="I11" s="38" t="s">
        <v>33</v>
      </c>
      <c r="J11" s="40" t="s">
        <v>20</v>
      </c>
      <c r="K11" s="30"/>
      <c r="L11" s="3"/>
    </row>
    <row r="12" spans="1:12" x14ac:dyDescent="0.25">
      <c r="A12" s="31" t="s">
        <v>34</v>
      </c>
      <c r="B12" s="32"/>
      <c r="C12" s="32"/>
      <c r="D12" s="32"/>
      <c r="E12" s="32"/>
      <c r="F12" s="32"/>
      <c r="G12" s="32"/>
      <c r="H12" s="32"/>
      <c r="I12" s="32"/>
      <c r="J12" s="33"/>
      <c r="K12" s="29"/>
      <c r="L12" s="3"/>
    </row>
    <row r="13" spans="1:12" ht="44.25" thickBot="1" x14ac:dyDescent="0.3">
      <c r="A13" s="14" t="s">
        <v>9</v>
      </c>
      <c r="B13" s="15" t="s">
        <v>40</v>
      </c>
      <c r="C13" s="15" t="s">
        <v>26</v>
      </c>
      <c r="D13" s="13" t="s">
        <v>10</v>
      </c>
      <c r="E13" s="16">
        <v>73000</v>
      </c>
      <c r="F13" s="16">
        <f>+E13*2</f>
        <v>146000</v>
      </c>
      <c r="G13" s="16">
        <f>+F13*2</f>
        <v>292000</v>
      </c>
      <c r="H13" s="48">
        <v>0</v>
      </c>
      <c r="I13" s="17">
        <f>+G13*H13</f>
        <v>0</v>
      </c>
      <c r="J13" s="17">
        <f>I13*1.22</f>
        <v>0</v>
      </c>
      <c r="K13" s="19"/>
      <c r="L13" s="3"/>
    </row>
    <row r="14" spans="1:12" ht="15.75" thickTop="1" x14ac:dyDescent="0.25">
      <c r="A14" s="62" t="s">
        <v>37</v>
      </c>
      <c r="B14" s="63"/>
      <c r="C14" s="63"/>
      <c r="D14" s="63"/>
      <c r="E14" s="63"/>
      <c r="F14" s="63"/>
      <c r="G14" s="63"/>
      <c r="H14" s="64"/>
      <c r="I14" s="18">
        <f>SUM(I13:I13)</f>
        <v>0</v>
      </c>
      <c r="J14" s="18">
        <f>SUM(J13:J13)</f>
        <v>0</v>
      </c>
      <c r="K14" s="19"/>
      <c r="L14" s="3"/>
    </row>
    <row r="15" spans="1:12" x14ac:dyDescent="0.25">
      <c r="A15" s="28" t="s">
        <v>35</v>
      </c>
      <c r="B15" s="34"/>
      <c r="C15" s="34"/>
      <c r="D15" s="34"/>
      <c r="E15" s="34"/>
      <c r="F15" s="34"/>
      <c r="G15" s="34"/>
      <c r="H15" s="34"/>
      <c r="I15" s="32"/>
      <c r="J15" s="33"/>
      <c r="K15" s="19"/>
      <c r="L15" s="3"/>
    </row>
    <row r="16" spans="1:12" ht="44.25" thickBot="1" x14ac:dyDescent="0.3">
      <c r="A16" s="14" t="s">
        <v>9</v>
      </c>
      <c r="B16" s="55" t="s">
        <v>41</v>
      </c>
      <c r="C16" s="15" t="s">
        <v>26</v>
      </c>
      <c r="D16" s="13" t="s">
        <v>10</v>
      </c>
      <c r="E16" s="16">
        <v>6900</v>
      </c>
      <c r="F16" s="16">
        <f>+E16*2</f>
        <v>13800</v>
      </c>
      <c r="G16" s="16">
        <f>+F16*2</f>
        <v>27600</v>
      </c>
      <c r="H16" s="48">
        <v>0</v>
      </c>
      <c r="I16" s="17">
        <f t="shared" ref="I16" si="0">+G16*H16</f>
        <v>0</v>
      </c>
      <c r="J16" s="17">
        <f t="shared" ref="J16" si="1">I16*1.22</f>
        <v>0</v>
      </c>
      <c r="K16" s="19"/>
      <c r="L16" s="3"/>
    </row>
    <row r="17" spans="1:12" ht="15.75" thickTop="1" x14ac:dyDescent="0.25">
      <c r="A17" s="62" t="s">
        <v>38</v>
      </c>
      <c r="B17" s="63"/>
      <c r="C17" s="63"/>
      <c r="D17" s="63"/>
      <c r="E17" s="63"/>
      <c r="F17" s="63"/>
      <c r="G17" s="63"/>
      <c r="H17" s="64"/>
      <c r="I17" s="18">
        <f>SUM(I16:I16)</f>
        <v>0</v>
      </c>
      <c r="J17" s="18">
        <f>SUM(J16:J16)</f>
        <v>0</v>
      </c>
      <c r="K17" s="19"/>
      <c r="L17" s="3"/>
    </row>
    <row r="18" spans="1:12" x14ac:dyDescent="0.25">
      <c r="A18" s="50"/>
      <c r="B18" s="51"/>
      <c r="C18" s="51"/>
      <c r="D18" s="51"/>
      <c r="E18" s="51"/>
      <c r="F18" s="51"/>
      <c r="G18" s="51"/>
      <c r="H18" s="51"/>
      <c r="I18" s="52"/>
      <c r="J18" s="53"/>
      <c r="K18" s="19"/>
      <c r="L18" s="3"/>
    </row>
    <row r="19" spans="1:12" ht="15" customHeight="1" x14ac:dyDescent="0.25">
      <c r="A19" s="28" t="s">
        <v>36</v>
      </c>
      <c r="B19" s="34"/>
      <c r="C19" s="34"/>
      <c r="D19" s="34"/>
      <c r="E19" s="34"/>
      <c r="F19" s="34"/>
      <c r="G19" s="34"/>
      <c r="H19" s="34"/>
      <c r="I19" s="32"/>
      <c r="J19" s="33"/>
      <c r="K19" s="36"/>
    </row>
    <row r="20" spans="1:12" x14ac:dyDescent="0.25">
      <c r="A20" s="14" t="s">
        <v>9</v>
      </c>
      <c r="B20" s="39" t="s">
        <v>29</v>
      </c>
      <c r="C20" s="15" t="s">
        <v>23</v>
      </c>
      <c r="D20" s="13" t="s">
        <v>10</v>
      </c>
      <c r="E20" s="16">
        <v>500</v>
      </c>
      <c r="F20" s="16">
        <f>+E20*2</f>
        <v>1000</v>
      </c>
      <c r="G20" s="16">
        <f>+F20*2</f>
        <v>2000</v>
      </c>
      <c r="H20" s="48">
        <v>0</v>
      </c>
      <c r="I20" s="17">
        <f t="shared" ref="I20:I22" si="2">+G20*H20</f>
        <v>0</v>
      </c>
      <c r="J20" s="17">
        <f t="shared" ref="J20:J22" si="3">I20*1.22</f>
        <v>0</v>
      </c>
      <c r="K20" s="35"/>
    </row>
    <row r="21" spans="1:12" x14ac:dyDescent="0.25">
      <c r="A21" s="14" t="s">
        <v>28</v>
      </c>
      <c r="B21" s="39" t="s">
        <v>30</v>
      </c>
      <c r="C21" s="15" t="s">
        <v>23</v>
      </c>
      <c r="D21" s="13" t="s">
        <v>10</v>
      </c>
      <c r="E21" s="16">
        <v>18000</v>
      </c>
      <c r="F21" s="16">
        <f t="shared" ref="F21:G21" si="4">+E21*2</f>
        <v>36000</v>
      </c>
      <c r="G21" s="16">
        <f t="shared" si="4"/>
        <v>72000</v>
      </c>
      <c r="H21" s="48">
        <v>0</v>
      </c>
      <c r="I21" s="17">
        <f t="shared" si="2"/>
        <v>0</v>
      </c>
      <c r="J21" s="17">
        <f t="shared" si="3"/>
        <v>0</v>
      </c>
      <c r="K21" s="35"/>
    </row>
    <row r="22" spans="1:12" ht="15.75" thickBot="1" x14ac:dyDescent="0.3">
      <c r="A22" s="49" t="s">
        <v>11</v>
      </c>
      <c r="B22" s="8" t="s">
        <v>31</v>
      </c>
      <c r="C22" s="15" t="s">
        <v>25</v>
      </c>
      <c r="D22" s="13" t="s">
        <v>10</v>
      </c>
      <c r="E22" s="16">
        <v>2000</v>
      </c>
      <c r="F22" s="16">
        <f t="shared" ref="F22:G22" si="5">+E22*2</f>
        <v>4000</v>
      </c>
      <c r="G22" s="16">
        <f t="shared" si="5"/>
        <v>8000</v>
      </c>
      <c r="H22" s="26">
        <v>0</v>
      </c>
      <c r="I22" s="17">
        <f t="shared" si="2"/>
        <v>0</v>
      </c>
      <c r="J22" s="17">
        <f t="shared" si="3"/>
        <v>0</v>
      </c>
      <c r="K22" s="35"/>
    </row>
    <row r="23" spans="1:12" ht="15.75" thickTop="1" x14ac:dyDescent="0.25">
      <c r="A23" s="62" t="s">
        <v>39</v>
      </c>
      <c r="B23" s="63"/>
      <c r="C23" s="63"/>
      <c r="D23" s="63"/>
      <c r="E23" s="63"/>
      <c r="F23" s="63"/>
      <c r="G23" s="63"/>
      <c r="H23" s="64"/>
      <c r="I23" s="18">
        <f>SUM(I20:I22)</f>
        <v>0</v>
      </c>
      <c r="J23" s="18">
        <f>SUM(J20:J22)</f>
        <v>0</v>
      </c>
      <c r="K23" s="35"/>
    </row>
    <row r="24" spans="1:12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5" spans="1:12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spans="1:12" ht="35.25" customHeight="1" x14ac:dyDescent="0.25">
      <c r="A26" s="56" t="s">
        <v>22</v>
      </c>
      <c r="B26" s="56"/>
      <c r="C26" s="56"/>
      <c r="D26" s="56"/>
      <c r="E26" s="56"/>
      <c r="F26" s="56"/>
      <c r="G26" s="56"/>
      <c r="H26" s="56"/>
      <c r="I26" s="56"/>
      <c r="J26" s="56"/>
      <c r="K26" s="23"/>
    </row>
    <row r="27" spans="1:12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</row>
    <row r="28" spans="1:12" x14ac:dyDescent="0.25">
      <c r="A28" s="20"/>
      <c r="B28" s="20" t="s">
        <v>12</v>
      </c>
      <c r="C28" s="20"/>
      <c r="D28" s="20"/>
      <c r="E28" s="20"/>
      <c r="F28" s="20"/>
      <c r="G28" s="20"/>
      <c r="H28" s="20"/>
      <c r="I28" s="20" t="s">
        <v>13</v>
      </c>
      <c r="J28" s="20"/>
      <c r="K28" s="22"/>
    </row>
    <row r="29" spans="1:12" x14ac:dyDescent="0.25">
      <c r="A29" s="20" t="s">
        <v>14</v>
      </c>
      <c r="B29" s="20"/>
      <c r="C29" s="20"/>
      <c r="D29" s="20"/>
      <c r="E29" s="20"/>
      <c r="F29" s="20"/>
      <c r="G29" s="20"/>
      <c r="H29" s="21" t="s">
        <v>15</v>
      </c>
      <c r="I29" s="20" t="s">
        <v>16</v>
      </c>
      <c r="J29" s="20"/>
      <c r="K29" s="22"/>
    </row>
    <row r="31" spans="1:12" x14ac:dyDescent="0.25">
      <c r="B31" s="24"/>
    </row>
    <row r="34" spans="2:2" x14ac:dyDescent="0.25">
      <c r="B34" s="54"/>
    </row>
    <row r="35" spans="2:2" x14ac:dyDescent="0.25">
      <c r="B35" s="54"/>
    </row>
    <row r="36" spans="2:2" x14ac:dyDescent="0.25">
      <c r="B36" s="54"/>
    </row>
  </sheetData>
  <mergeCells count="9">
    <mergeCell ref="A26:J26"/>
    <mergeCell ref="D1:F1"/>
    <mergeCell ref="A3:K3"/>
    <mergeCell ref="A4:H4"/>
    <mergeCell ref="A6:K6"/>
    <mergeCell ref="A8:D8"/>
    <mergeCell ref="A23:H23"/>
    <mergeCell ref="A14:H14"/>
    <mergeCell ref="A17:H17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Cerar</dc:creator>
  <cp:lastModifiedBy>Odvetnik Gregor Černeka</cp:lastModifiedBy>
  <cp:lastPrinted>2026-05-05T10:38:39Z</cp:lastPrinted>
  <dcterms:created xsi:type="dcterms:W3CDTF">2017-01-04T10:43:45Z</dcterms:created>
  <dcterms:modified xsi:type="dcterms:W3CDTF">2026-05-06T11:19:14Z</dcterms:modified>
</cp:coreProperties>
</file>